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3" i="1"/>
  <c r="D9" s="1"/>
  <c r="D31"/>
  <c r="D10" l="1"/>
</calcChain>
</file>

<file path=xl/sharedStrings.xml><?xml version="1.0" encoding="utf-8"?>
<sst xmlns="http://schemas.openxmlformats.org/spreadsheetml/2006/main" count="46" uniqueCount="41">
  <si>
    <t>Датум</t>
  </si>
  <si>
    <t>Број решења</t>
  </si>
  <si>
    <t>Корисник</t>
  </si>
  <si>
    <t>Економска класификација</t>
  </si>
  <si>
    <t>Поз. у буџету</t>
  </si>
  <si>
    <t>Вредност</t>
  </si>
  <si>
    <t>463 – Трансфери осталим нивоима власти</t>
  </si>
  <si>
    <t>1. ТЕКУЋА БУЏЕТСКА РЕЗЕРВА</t>
  </si>
  <si>
    <t>Планирано Одлуком о буџету</t>
  </si>
  <si>
    <t>Утрошена текућа резерва</t>
  </si>
  <si>
    <t>Неутрошена текуће резерва</t>
  </si>
  <si>
    <t>2. СТАЛНА БУЏЕТСКА РЕЗЕРВА</t>
  </si>
  <si>
    <t>Утрошено из сталне резерве</t>
  </si>
  <si>
    <t>Неутрошена стална резерва</t>
  </si>
  <si>
    <t>УКУПНО</t>
  </si>
  <si>
    <t>423-Услуге по уговору</t>
  </si>
  <si>
    <t>Општинска управа Кучево</t>
  </si>
  <si>
    <t>482 - Порези, обавезне таксе и казне</t>
  </si>
  <si>
    <t>Центар за културу Кучево</t>
  </si>
  <si>
    <t>415 - Накнаде за запослене</t>
  </si>
  <si>
    <t xml:space="preserve">Скупштина општине </t>
  </si>
  <si>
    <t>II-06-2-63/2018</t>
  </si>
  <si>
    <t>II-06-2-89/2018</t>
  </si>
  <si>
    <t>II-06-2-121/2018</t>
  </si>
  <si>
    <t>II-06-2-157/2018</t>
  </si>
  <si>
    <t>II-06-2-156/2018</t>
  </si>
  <si>
    <t>III-022-4/2018</t>
  </si>
  <si>
    <t>II-06-2-210/2018</t>
  </si>
  <si>
    <t>Центар за социјални рад</t>
  </si>
  <si>
    <t>ОШ ,,Милутин Миланковић" Раброво</t>
  </si>
  <si>
    <t>481 - Дотације верским организацијама</t>
  </si>
  <si>
    <t>472 – Накнада за социјалну заштиту из буџета</t>
  </si>
  <si>
    <t>2а</t>
  </si>
  <si>
    <t>II-06-2-269/2018</t>
  </si>
  <si>
    <t>II-06-2-299/1/2018</t>
  </si>
  <si>
    <t>ОШ ,,Слободан Јовић"</t>
  </si>
  <si>
    <t>Председник општине</t>
  </si>
  <si>
    <t>511 - Зграде и грађевински објекти</t>
  </si>
  <si>
    <t>21а</t>
  </si>
  <si>
    <t>15.10.2018. године</t>
  </si>
  <si>
    <t>ИЗВЕШТАЈ О КОРИШЋЕЊУ СРЕДСТАВА ТЕКУЋЕ И СТАЛНЕ БУЏЕТСКЕ РЕЗЕРВЕ
 У ПЕРИОДУ I-IX 2018. ГОДИНЕ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</si>
</sst>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9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2">
    <xf numFmtId="0" fontId="0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4" fontId="2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" fontId="0" fillId="0" borderId="0" xfId="0" applyNumberFormat="1" applyAlignment="1">
      <alignment wrapText="1"/>
    </xf>
    <xf numFmtId="0" fontId="1" fillId="0" borderId="3" xfId="0" applyFont="1" applyBorder="1" applyAlignment="1">
      <alignment wrapText="1"/>
    </xf>
    <xf numFmtId="43" fontId="6" fillId="3" borderId="0" xfId="11" applyNumberFormat="1" applyFont="1" applyFill="1" applyBorder="1" applyProtection="1">
      <protection locked="0"/>
    </xf>
    <xf numFmtId="0" fontId="0" fillId="0" borderId="0" xfId="0" applyBorder="1" applyAlignment="1">
      <alignment wrapText="1"/>
    </xf>
    <xf numFmtId="16" fontId="7" fillId="3" borderId="4" xfId="0" applyNumberFormat="1" applyFont="1" applyFill="1" applyBorder="1" applyAlignment="1">
      <alignment horizontal="center"/>
    </xf>
    <xf numFmtId="0" fontId="0" fillId="3" borderId="1" xfId="0" applyFill="1" applyBorder="1"/>
    <xf numFmtId="4" fontId="7" fillId="3" borderId="5" xfId="10" applyNumberFormat="1" applyFont="1" applyFill="1" applyBorder="1"/>
    <xf numFmtId="43" fontId="7" fillId="3" borderId="5" xfId="10" applyFont="1" applyFill="1" applyBorder="1"/>
    <xf numFmtId="4" fontId="1" fillId="0" borderId="6" xfId="0" applyNumberFormat="1" applyFont="1" applyBorder="1" applyAlignment="1">
      <alignment horizontal="right"/>
    </xf>
    <xf numFmtId="16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8" fillId="0" borderId="9" xfId="0" applyFont="1" applyBorder="1"/>
    <xf numFmtId="0" fontId="0" fillId="0" borderId="10" xfId="0" applyBorder="1"/>
    <xf numFmtId="0" fontId="0" fillId="0" borderId="10" xfId="0" applyBorder="1" applyAlignment="1">
      <alignment wrapText="1"/>
    </xf>
    <xf numFmtId="4" fontId="8" fillId="0" borderId="11" xfId="0" applyNumberFormat="1" applyFont="1" applyBorder="1"/>
    <xf numFmtId="16" fontId="1" fillId="0" borderId="12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wrapText="1"/>
    </xf>
    <xf numFmtId="4" fontId="1" fillId="0" borderId="15" xfId="0" applyNumberFormat="1" applyFont="1" applyBorder="1" applyAlignment="1">
      <alignment horizontal="right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10" xfId="0" applyFont="1" applyBorder="1" applyAlignment="1">
      <alignment horizontal="center" wrapText="1"/>
    </xf>
    <xf numFmtId="16" fontId="1" fillId="0" borderId="19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</cellXfs>
  <cellStyles count="12">
    <cellStyle name="Comma 13" xfId="10"/>
    <cellStyle name="Comma 6" xfId="4"/>
    <cellStyle name="Comma 8" xfId="5"/>
    <cellStyle name="Comma 9" xfId="11"/>
    <cellStyle name="Normal" xfId="0" builtinId="0"/>
    <cellStyle name="Normal 10" xfId="7"/>
    <cellStyle name="Normal 11" xfId="8"/>
    <cellStyle name="Normal 12" xfId="9"/>
    <cellStyle name="Normal 3" xfId="1"/>
    <cellStyle name="Normal 4" xfId="2"/>
    <cellStyle name="Normal 5" xfId="3"/>
    <cellStyle name="Normal 9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60"/>
  <sheetViews>
    <sheetView tabSelected="1" workbookViewId="0">
      <selection activeCell="D5" sqref="D5"/>
    </sheetView>
  </sheetViews>
  <sheetFormatPr defaultRowHeight="15"/>
  <cols>
    <col min="1" max="1" width="9.42578125" customWidth="1"/>
    <col min="2" max="2" width="15.7109375" customWidth="1"/>
    <col min="3" max="3" width="29.85546875" style="1" customWidth="1"/>
    <col min="4" max="4" width="32" style="1" customWidth="1"/>
    <col min="5" max="5" width="9.28515625" customWidth="1"/>
    <col min="6" max="6" width="13.85546875" customWidth="1"/>
  </cols>
  <sheetData>
    <row r="2" spans="1:6">
      <c r="A2" s="32" t="s">
        <v>40</v>
      </c>
      <c r="B2" s="33"/>
      <c r="C2" s="33"/>
      <c r="D2" s="33"/>
      <c r="E2" s="33"/>
      <c r="F2" s="33"/>
    </row>
    <row r="3" spans="1:6">
      <c r="A3" s="33"/>
      <c r="B3" s="33"/>
      <c r="C3" s="33"/>
      <c r="D3" s="33"/>
      <c r="E3" s="33"/>
      <c r="F3" s="33"/>
    </row>
    <row r="6" spans="1:6" ht="18.75" customHeight="1">
      <c r="A6" s="31" t="s">
        <v>7</v>
      </c>
      <c r="B6" s="31"/>
      <c r="C6" s="31"/>
      <c r="D6" s="31"/>
    </row>
    <row r="8" spans="1:6">
      <c r="A8" s="2" t="s">
        <v>8</v>
      </c>
      <c r="D8" s="3">
        <v>6344200.4000000004</v>
      </c>
    </row>
    <row r="9" spans="1:6">
      <c r="A9" s="2" t="s">
        <v>9</v>
      </c>
      <c r="D9" s="3">
        <f>+F23</f>
        <v>5144200.4000000004</v>
      </c>
    </row>
    <row r="10" spans="1:6">
      <c r="A10" s="2" t="s">
        <v>10</v>
      </c>
      <c r="D10" s="3">
        <f>+D8-D9</f>
        <v>1200000</v>
      </c>
    </row>
    <row r="11" spans="1:6" ht="15.75">
      <c r="C11" s="9"/>
      <c r="D11" s="8"/>
    </row>
    <row r="12" spans="1:6" ht="15.75" thickBot="1">
      <c r="D12" s="6"/>
    </row>
    <row r="13" spans="1:6" ht="30.75" customHeight="1" thickBot="1">
      <c r="A13" s="28" t="s">
        <v>0</v>
      </c>
      <c r="B13" s="29" t="s">
        <v>1</v>
      </c>
      <c r="C13" s="29" t="s">
        <v>2</v>
      </c>
      <c r="D13" s="29" t="s">
        <v>3</v>
      </c>
      <c r="E13" s="29" t="s">
        <v>4</v>
      </c>
      <c r="F13" s="30" t="s">
        <v>5</v>
      </c>
    </row>
    <row r="14" spans="1:6" ht="26.25">
      <c r="A14" s="23">
        <v>43151</v>
      </c>
      <c r="B14" s="24" t="s">
        <v>21</v>
      </c>
      <c r="C14" s="25" t="s">
        <v>16</v>
      </c>
      <c r="D14" s="26" t="s">
        <v>30</v>
      </c>
      <c r="E14" s="24">
        <v>137</v>
      </c>
      <c r="F14" s="27">
        <v>300000</v>
      </c>
    </row>
    <row r="15" spans="1:6" ht="26.25">
      <c r="A15" s="10">
        <v>43166</v>
      </c>
      <c r="B15" s="4" t="s">
        <v>22</v>
      </c>
      <c r="C15" s="7" t="s">
        <v>16</v>
      </c>
      <c r="D15" s="5" t="s">
        <v>31</v>
      </c>
      <c r="E15" s="4">
        <v>130</v>
      </c>
      <c r="F15" s="12">
        <v>283800</v>
      </c>
    </row>
    <row r="16" spans="1:6">
      <c r="A16" s="10">
        <v>43188</v>
      </c>
      <c r="B16" s="4" t="s">
        <v>23</v>
      </c>
      <c r="C16" s="7" t="s">
        <v>18</v>
      </c>
      <c r="D16" s="5" t="s">
        <v>15</v>
      </c>
      <c r="E16" s="4">
        <v>202</v>
      </c>
      <c r="F16" s="14">
        <v>500000</v>
      </c>
    </row>
    <row r="17" spans="1:6">
      <c r="A17" s="10">
        <v>43207</v>
      </c>
      <c r="B17" s="4" t="s">
        <v>24</v>
      </c>
      <c r="C17" s="11" t="s">
        <v>20</v>
      </c>
      <c r="D17" s="7" t="s">
        <v>19</v>
      </c>
      <c r="E17" s="4" t="s">
        <v>32</v>
      </c>
      <c r="F17" s="14">
        <v>9500</v>
      </c>
    </row>
    <row r="18" spans="1:6" ht="26.25">
      <c r="A18" s="10">
        <v>43207</v>
      </c>
      <c r="B18" s="4" t="s">
        <v>25</v>
      </c>
      <c r="C18" s="7" t="s">
        <v>16</v>
      </c>
      <c r="D18" s="5" t="s">
        <v>17</v>
      </c>
      <c r="E18" s="4">
        <v>54</v>
      </c>
      <c r="F18" s="13">
        <v>2906475.4</v>
      </c>
    </row>
    <row r="19" spans="1:6" ht="26.25">
      <c r="A19" s="10">
        <v>43181</v>
      </c>
      <c r="B19" s="4" t="s">
        <v>26</v>
      </c>
      <c r="C19" s="7" t="s">
        <v>28</v>
      </c>
      <c r="D19" s="5" t="s">
        <v>6</v>
      </c>
      <c r="E19" s="4">
        <v>131</v>
      </c>
      <c r="F19" s="14">
        <v>252000</v>
      </c>
    </row>
    <row r="20" spans="1:6" ht="26.25">
      <c r="A20" s="15">
        <v>43236</v>
      </c>
      <c r="B20" s="16" t="s">
        <v>27</v>
      </c>
      <c r="C20" s="17" t="s">
        <v>29</v>
      </c>
      <c r="D20" s="18" t="s">
        <v>6</v>
      </c>
      <c r="E20" s="16">
        <v>123</v>
      </c>
      <c r="F20" s="13">
        <v>73370</v>
      </c>
    </row>
    <row r="21" spans="1:6" ht="26.25">
      <c r="A21" s="36">
        <v>43312</v>
      </c>
      <c r="B21" s="37" t="s">
        <v>33</v>
      </c>
      <c r="C21" s="38" t="s">
        <v>35</v>
      </c>
      <c r="D21" s="18" t="s">
        <v>6</v>
      </c>
      <c r="E21" s="37">
        <v>119</v>
      </c>
      <c r="F21" s="13">
        <v>217055</v>
      </c>
    </row>
    <row r="22" spans="1:6" ht="27" thickBot="1">
      <c r="A22" s="36">
        <v>43342</v>
      </c>
      <c r="B22" s="37" t="s">
        <v>34</v>
      </c>
      <c r="C22" s="38" t="s">
        <v>36</v>
      </c>
      <c r="D22" s="38" t="s">
        <v>37</v>
      </c>
      <c r="E22" s="37" t="s">
        <v>38</v>
      </c>
      <c r="F22" s="13">
        <v>602000</v>
      </c>
    </row>
    <row r="23" spans="1:6" ht="15.75" thickBot="1">
      <c r="A23" s="19" t="s">
        <v>14</v>
      </c>
      <c r="B23" s="20"/>
      <c r="C23" s="21"/>
      <c r="D23" s="35"/>
      <c r="E23" s="35"/>
      <c r="F23" s="22">
        <f>SUM(F14:F22)</f>
        <v>5144200.4000000004</v>
      </c>
    </row>
    <row r="27" spans="1:6">
      <c r="A27" s="31" t="s">
        <v>11</v>
      </c>
      <c r="B27" s="31"/>
      <c r="C27" s="31"/>
      <c r="D27" s="31"/>
    </row>
    <row r="29" spans="1:6">
      <c r="A29" s="2" t="s">
        <v>8</v>
      </c>
      <c r="D29" s="3">
        <v>200000</v>
      </c>
    </row>
    <row r="30" spans="1:6">
      <c r="A30" s="2" t="s">
        <v>12</v>
      </c>
      <c r="D30" s="3">
        <v>0</v>
      </c>
    </row>
    <row r="31" spans="1:6">
      <c r="A31" s="2" t="s">
        <v>13</v>
      </c>
      <c r="D31" s="3">
        <f>+D29-D30</f>
        <v>200000</v>
      </c>
    </row>
    <row r="33" spans="1:2">
      <c r="A33" s="34" t="s">
        <v>39</v>
      </c>
      <c r="B33" s="34"/>
    </row>
    <row r="35" spans="1:2" ht="16.5" customHeight="1"/>
    <row r="41" spans="1:2" ht="15" customHeight="1"/>
    <row r="44" spans="1:2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8" ht="15" customHeight="1"/>
    <row r="60" ht="15" customHeight="1"/>
  </sheetData>
  <mergeCells count="5">
    <mergeCell ref="A27:D27"/>
    <mergeCell ref="A2:F3"/>
    <mergeCell ref="A6:D6"/>
    <mergeCell ref="A33:B33"/>
    <mergeCell ref="D23:E23"/>
  </mergeCells>
  <pageMargins left="0.6692913385826772" right="0.43307086614173229" top="0.7" bottom="0.49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cp:lastPrinted>2018-08-10T07:19:39Z</cp:lastPrinted>
  <dcterms:created xsi:type="dcterms:W3CDTF">2017-04-04T14:53:59Z</dcterms:created>
  <dcterms:modified xsi:type="dcterms:W3CDTF">2018-12-04T12:51:04Z</dcterms:modified>
</cp:coreProperties>
</file>